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07" documentId="13_ncr:1_{5A724DAB-FC11-4217-B05D-63693F89FF42}" xr6:coauthVersionLast="47" xr6:coauthVersionMax="47" xr10:uidLastSave="{48A7999D-4D0D-4565-A32B-441A3689D463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D49" i="18" l="1"/>
  <c r="D45" i="18"/>
  <c r="E49" i="18"/>
  <c r="E45" i="18"/>
  <c r="D26" i="18"/>
  <c r="E26" i="18"/>
  <c r="D38" i="18"/>
  <c r="E38" i="18"/>
  <c r="D51" i="18" l="1"/>
  <c r="E51" i="18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2" i="5" l="1"/>
  <c r="M32" i="5" s="1"/>
  <c r="N32" i="5" s="1"/>
  <c r="L31" i="5"/>
  <c r="M31" i="5" s="1"/>
  <c r="N31" i="5" s="1"/>
  <c r="L19" i="5"/>
  <c r="M19" i="5" s="1"/>
  <c r="N19" i="5" s="1"/>
  <c r="L26" i="5" l="1"/>
  <c r="M26" i="5" s="1"/>
  <c r="N26" i="5" s="1"/>
  <c r="L27" i="5"/>
  <c r="M27" i="5" s="1"/>
  <c r="N27" i="5" s="1"/>
  <c r="L23" i="5" l="1"/>
  <c r="M23" i="5" s="1"/>
  <c r="N23" i="5" s="1"/>
  <c r="L22" i="5"/>
  <c r="M22" i="5" s="1"/>
  <c r="N22" i="5" s="1"/>
  <c r="L17" i="5"/>
  <c r="M17" i="5" s="1"/>
  <c r="N17" i="5" s="1"/>
  <c r="L18" i="5"/>
  <c r="M18" i="5" s="1"/>
  <c r="N18" i="5" s="1"/>
  <c r="L20" i="5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M20" i="5" l="1"/>
  <c r="N20" i="5" s="1"/>
  <c r="L25" i="5"/>
  <c r="M25" i="5" s="1"/>
  <c r="N25" i="5" s="1"/>
  <c r="L36" i="5" l="1"/>
  <c r="M36" i="5" s="1"/>
  <c r="N36" i="5" s="1"/>
  <c r="J39" i="5"/>
  <c r="K39" i="5" l="1"/>
  <c r="L37" i="5" l="1"/>
  <c r="L39" i="5" s="1"/>
  <c r="M37" i="5" l="1"/>
  <c r="M39" i="5" s="1"/>
  <c r="N37" i="5" l="1"/>
  <c r="N39" i="5" l="1"/>
  <c r="O27" i="5" l="1"/>
  <c r="O26" i="5"/>
  <c r="O35" i="5"/>
  <c r="O31" i="5"/>
  <c r="O33" i="5"/>
  <c r="O30" i="5"/>
  <c r="O23" i="5"/>
  <c r="O17" i="5"/>
  <c r="O19" i="5"/>
  <c r="O22" i="5"/>
  <c r="O34" i="5"/>
  <c r="O18" i="5"/>
  <c r="O32" i="5"/>
  <c r="O24" i="5"/>
  <c r="O38" i="5"/>
  <c r="O29" i="5"/>
  <c r="O21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<sst xmlns="http://schemas.openxmlformats.org/spreadsheetml/2006/main" count="285" uniqueCount="229">
  <si>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</si>
  <si>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</si>
  <si>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</si>
  <si>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</si>
  <si>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</si>
  <si>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</si>
  <si>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</si>
  <si>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</si>
  <si>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</si>
  <si>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</si>
  <si>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</si>
  <si>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</si>
  <si>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</si>
  <si>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</si>
  <si>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</si>
  <si>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</si>
  <si>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</si>
  <si>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</si>
  <si>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</si>
  <si>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</si>
  <si>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</si>
  <si>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</si>
  <si>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</si>
  <si>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</si>
  <si>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</si>
  <si>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</si>
  <si>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</si>
  <si>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</si>
  <si>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</si>
  <si>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</si>
  <si>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</si>
  <si>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</si>
  <si>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</si>
  <si>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</si>
  <si>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</si>
  <si>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</si>
  <si>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</si>
  <si>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</si>
  <si>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</si>
  <si>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</si>
  <si>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</si>
  <si>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</si>
  <si>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</si>
  <si>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</si>
  <si>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</si>
  <si>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</si>
  <si>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</si>
  <si>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</si>
  <si>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</si>
  <si>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</si>
  <si>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</si>
  <si>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</si>
  <si>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</si>
  <si>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</si>
  <si>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</si>
  <si>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</si>
  <si>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</si>
  <si>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</si>
  <si>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</si>
  <si>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</si>
  <si>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</si>
  <si>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</si>
  <si>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</si>
  <si>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</si>
  <si>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</si>
  <si>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</si>
  <si>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</si>
  <si>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</si>
  <si>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</si>
  <si>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</si>
  <si>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</si>
  <si>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</si>
  <si>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</si>
  <si>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</si>
  <si>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</si>
  <si>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</si>
  <si>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</si>
  <si>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</si>
  <si>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</si>
  <si>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</si>
  <si>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</si>
  <si>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</si>
  <si>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</si>
  <si>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</si>
  <si>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</si>
  <si>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</si>
  <si>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</si>
  <si>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</si>
  <si>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</si>
  <si>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</si>
  <si>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</si>
  <si>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</si>
  <si>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</si>
  <si>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</si>
  <si>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</si>
  <si>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</si>
  <si>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</si>
  <si>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</si>
  <si>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</si>
  <si>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</si>
  <si>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</si>
  <si>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</si>
  <si>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</si>
  <si>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</si>
  <si>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</si>
  <si>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</si>
  <si>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</si>
  <si>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</si>
  <si>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</si>
  <si>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</si>
  <si>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</si>
  <si>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</si>
  <si>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</si>
  <si>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</si>
  <si>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</si>
  <si>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</si>
  <si>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</si>
  <si>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</si>
  <si>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</si>
  <si>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</si>
  <si>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</si>
  <si>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</si>
  <si>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</si>
  <si>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</si>
  <si>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</si>
  <si>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</si>
  <si>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</si>
  <si>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</si>
  <si>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</si>
  <si>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</si>
  <si>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</si>
  <si>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</si>
  <si>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</si>
  <si>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</si>
  <si>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</si>
  <si>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</si>
  <si>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</si>
  <si>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</si>
  <si>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</si>
  <si>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</si>
  <si>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</si>
  <si>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</si>
  <si>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</si>
  <si>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</si>
  <si>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</si>
  <si>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</si>
  <si>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</si>
  <si>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</si>
  <si>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</si>
  <si>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</si>
  <si>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</si>
  <si>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</si>
  <si>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</si>
  <si>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</si>
  <si>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</si>
  <si>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</si>
  <si>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</si>
  <si>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</si>
  <si>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</si>
  <si>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</si>
  <si>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</si>
  <si>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</si>
  <si>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</si>
  <si>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</si>
  <si>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</si>
  <si>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</si>
  <si>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</si>
  <si>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</si>
  <si>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</si>
  <si>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</si>
  <si>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</si>
  <si>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</si>
  <si>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</si>
  <si>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</si>
  <si>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</si>
  <si>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</si>
  <si>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</si>
  <si>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</si>
  <si>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</si>
  <si>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</si>
  <si>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</si>
  <si>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</si>
  <si>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</si>
  <si>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</si>
  <si>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</si>
  <si>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</si>
  <si>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</si>
  <si>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</si>
  <si>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</si>
  <si>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</si>
  <si>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</si>
  <si>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</si>
  <si>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</si>
  <si>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</si>
  <si>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</si>
  <si>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</si>
  <si>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</si>
  <si>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</si>
  <si>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</si>
  <si>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</si>
  <si>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</si>
  <si>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</si>
  <si>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</si>
  <si>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</si>
  <si>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</si>
  <si>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</si>
  <si>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</si>
  <si>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</si>
  <si>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</si>
  <si>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</si>
  <si>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</si>
  <si>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</si>
  <si>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</si>
  <si>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</si>
  <si>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</si>
  <si>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</si>
  <si>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</si>
  <si>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</si>
  <si>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</si>
  <si>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</si>
  <si>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</si>
  <si>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</si>
  <si>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</si>
  <si>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</si>
  <si>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</si>
  <si>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</si>
  <si>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</si>
  <si>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</si>
  <si>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III (SR SANTO AMARO E SR ABC)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</si>
</sst>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59765</xdr:colOff>
      <xdr:row>3</xdr:row>
      <xdr:rowOff>29884</xdr:rowOff>
    </xdr:from>
    <xdr:to>
      <xdr:col>4</xdr:col>
      <xdr:colOff>274756</xdr:colOff>
      <xdr:row>3</xdr:row>
      <xdr:rowOff>589775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537884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J28" sqref="J28:O28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20.5429687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9" t="s">
        <v>0</v>
      </c>
      <c r="C1" s="209"/>
      <c r="D1" s="209"/>
      <c r="E1" s="36"/>
      <c r="J1" s="211" t="s">
        <v>1</v>
      </c>
      <c r="K1" s="211"/>
      <c r="L1" s="211"/>
      <c r="M1" s="211"/>
      <c r="N1" s="211"/>
      <c r="O1" s="211"/>
    </row>
    <row r="2" spans="2:17" ht="13.9" customHeight="1">
      <c r="B2" s="209"/>
      <c r="C2" s="209"/>
      <c r="D2" s="209"/>
      <c r="E2" s="36"/>
      <c r="J2" s="212" t="s">
        <v>2</v>
      </c>
      <c r="K2" s="212"/>
      <c r="L2" s="219" t="s">
        <v>198</v>
      </c>
      <c r="M2" s="220"/>
      <c r="N2" s="221"/>
      <c r="O2" s="198" t="s">
        <v>199</v>
      </c>
    </row>
    <row r="3" spans="2:17">
      <c r="B3" s="209"/>
      <c r="C3" s="209"/>
      <c r="D3" s="209"/>
      <c r="E3" s="36"/>
      <c r="J3" s="212" t="s">
        <v>194</v>
      </c>
      <c r="K3" s="212"/>
      <c r="L3" s="213" t="s">
        <v>228</v>
      </c>
      <c r="M3" s="214"/>
      <c r="N3" s="214"/>
      <c r="O3" s="215"/>
    </row>
    <row r="4" spans="2:17" ht="75.5" customHeight="1">
      <c r="B4" s="209"/>
      <c r="C4" s="209"/>
      <c r="D4" s="209"/>
      <c r="E4" s="36"/>
      <c r="J4" s="212"/>
      <c r="K4" s="212"/>
      <c r="L4" s="216"/>
      <c r="M4" s="217"/>
      <c r="N4" s="217"/>
      <c r="O4" s="218"/>
    </row>
    <row r="5" spans="2:17" ht="14">
      <c r="B5" s="209"/>
      <c r="C5" s="209"/>
      <c r="D5" s="209"/>
      <c r="E5" s="36"/>
      <c r="J5" s="206"/>
      <c r="K5" s="206"/>
      <c r="L5" s="206"/>
      <c r="M5" s="206"/>
      <c r="N5" s="206"/>
      <c r="O5" s="206"/>
    </row>
    <row r="6" spans="2:17" ht="14" hidden="1">
      <c r="B6" s="209"/>
      <c r="C6" s="209"/>
      <c r="D6" s="209"/>
      <c r="E6" s="36"/>
      <c r="J6" s="207" t="s">
        <v>3</v>
      </c>
      <c r="K6" s="207"/>
      <c r="L6" s="208"/>
      <c r="M6" s="208"/>
      <c r="N6" s="208"/>
      <c r="O6" s="208"/>
    </row>
    <row r="7" spans="2:17" ht="14" hidden="1">
      <c r="B7" s="209"/>
      <c r="C7" s="209"/>
      <c r="D7" s="209"/>
      <c r="E7" s="36"/>
      <c r="J7" s="206"/>
      <c r="K7" s="206"/>
      <c r="L7" s="206"/>
      <c r="M7" s="206"/>
      <c r="N7" s="206"/>
      <c r="O7" s="206"/>
    </row>
    <row r="8" spans="2:17" ht="14" hidden="1">
      <c r="B8" s="209"/>
      <c r="C8" s="209"/>
      <c r="D8" s="209"/>
      <c r="E8" s="36"/>
      <c r="J8" s="207" t="s">
        <v>4</v>
      </c>
      <c r="K8" s="207"/>
      <c r="L8" s="210"/>
      <c r="M8" s="210"/>
      <c r="N8" s="210"/>
      <c r="O8" s="210"/>
    </row>
    <row r="9" spans="2:17" ht="14" hidden="1">
      <c r="B9" s="209"/>
      <c r="C9" s="209"/>
      <c r="D9" s="209"/>
      <c r="E9" s="36"/>
      <c r="J9" s="206"/>
      <c r="K9" s="206"/>
      <c r="L9" s="206"/>
      <c r="M9" s="206"/>
      <c r="N9" s="206"/>
      <c r="O9" s="206"/>
    </row>
    <row r="10" spans="2:17" ht="14" hidden="1">
      <c r="B10" s="209"/>
      <c r="C10" s="209"/>
      <c r="D10" s="209"/>
      <c r="E10" s="36"/>
      <c r="J10" s="207" t="s">
        <v>5</v>
      </c>
      <c r="K10" s="207"/>
      <c r="L10" s="208"/>
      <c r="M10" s="208"/>
      <c r="N10" s="208"/>
      <c r="O10" s="208"/>
    </row>
    <row r="12" spans="2:17" s="41" customFormat="1" ht="18">
      <c r="B12" s="202" t="s">
        <v>6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3" t="s">
        <v>7</v>
      </c>
      <c r="C14" s="203" t="s">
        <v>8</v>
      </c>
      <c r="D14" s="203" t="s">
        <v>9</v>
      </c>
      <c r="E14" s="203" t="s">
        <v>10</v>
      </c>
      <c r="F14" s="203" t="s">
        <v>11</v>
      </c>
      <c r="G14" s="204" t="s">
        <v>12</v>
      </c>
      <c r="H14" s="204" t="s">
        <v>13</v>
      </c>
      <c r="I14" s="204"/>
      <c r="J14" s="204" t="s">
        <v>14</v>
      </c>
      <c r="K14" s="204"/>
      <c r="L14" s="204"/>
      <c r="M14" s="181" t="s">
        <v>15</v>
      </c>
      <c r="N14" s="204" t="s">
        <v>16</v>
      </c>
      <c r="O14" s="204" t="s">
        <v>17</v>
      </c>
    </row>
    <row r="15" spans="2:17" s="55" customFormat="1" ht="13">
      <c r="B15" s="203"/>
      <c r="C15" s="203"/>
      <c r="D15" s="203"/>
      <c r="E15" s="203"/>
      <c r="F15" s="203"/>
      <c r="G15" s="204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04"/>
      <c r="O15" s="204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52000</v>
      </c>
      <c r="H17" s="169">
        <v>12.63</v>
      </c>
      <c r="I17" s="169">
        <v>6.22</v>
      </c>
      <c r="J17" s="37">
        <f>G17*TRUNC(H17,2)</f>
        <v>656760</v>
      </c>
      <c r="K17" s="37">
        <f>G17*TRUNC(I17,2)</f>
        <v>323440</v>
      </c>
      <c r="L17" s="37">
        <f t="shared" si="2"/>
        <v>980200</v>
      </c>
      <c r="M17" s="37">
        <f t="shared" ref="M17:M26" si="4">ROUND($M$15*L17,2)</f>
        <v>205501.63</v>
      </c>
      <c r="N17" s="145">
        <f>L17+M17</f>
        <v>1185701.6299999999</v>
      </c>
      <c r="O17" s="149">
        <f t="shared" ref="O17:O27" si="5">N17/$N$39*100</f>
        <v>26.882661111441259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17600</v>
      </c>
      <c r="H18" s="169">
        <v>20.2</v>
      </c>
      <c r="I18" s="169">
        <v>9.34</v>
      </c>
      <c r="J18" s="37">
        <f t="shared" ref="J18:J38" si="6">G18*TRUNC(H18,2)</f>
        <v>355520</v>
      </c>
      <c r="K18" s="37">
        <f t="shared" ref="K18:K38" si="7">G18*TRUNC(I18,2)</f>
        <v>164384</v>
      </c>
      <c r="L18" s="37">
        <f>J18+K18</f>
        <v>519904</v>
      </c>
      <c r="M18" s="37">
        <f>ROUND($M$15*L18,2)</f>
        <v>108999.3</v>
      </c>
      <c r="N18" s="145">
        <f>L18+M18</f>
        <v>628903.30000000005</v>
      </c>
      <c r="O18" s="149">
        <f t="shared" si="5"/>
        <v>14.258725684443124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4000</v>
      </c>
      <c r="H19" s="169">
        <v>9.94</v>
      </c>
      <c r="I19" s="169">
        <v>8.1</v>
      </c>
      <c r="J19" s="37">
        <f t="shared" si="6"/>
        <v>39760</v>
      </c>
      <c r="K19" s="37">
        <f t="shared" si="7"/>
        <v>32400</v>
      </c>
      <c r="L19" s="37">
        <f t="shared" ref="L19" si="8">J19+K19</f>
        <v>72160</v>
      </c>
      <c r="M19" s="37">
        <f t="shared" ref="M19" si="9">ROUND($M$15*L19,2)</f>
        <v>15128.54</v>
      </c>
      <c r="N19" s="145">
        <f t="shared" ref="N19" si="10">L19+M19</f>
        <v>87288.540000000008</v>
      </c>
      <c r="O19" s="149">
        <f t="shared" si="5"/>
        <v>1.9790377109732786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12000</v>
      </c>
      <c r="H20" s="169">
        <v>11.78</v>
      </c>
      <c r="I20" s="169">
        <v>12.09</v>
      </c>
      <c r="J20" s="37">
        <f t="shared" si="6"/>
        <v>141360</v>
      </c>
      <c r="K20" s="37">
        <f t="shared" si="7"/>
        <v>145080</v>
      </c>
      <c r="L20" s="37">
        <f t="shared" si="2"/>
        <v>286440</v>
      </c>
      <c r="M20" s="37">
        <f>ROUND($M$15*L20,2)</f>
        <v>60052.93</v>
      </c>
      <c r="N20" s="145">
        <f t="shared" si="3"/>
        <v>346492.93</v>
      </c>
      <c r="O20" s="149">
        <f t="shared" si="5"/>
        <v>7.8558144637958698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16000</v>
      </c>
      <c r="H21" s="169">
        <v>12.76</v>
      </c>
      <c r="I21" s="169">
        <v>9.4600000000000009</v>
      </c>
      <c r="J21" s="37">
        <f t="shared" si="6"/>
        <v>204160</v>
      </c>
      <c r="K21" s="37">
        <f t="shared" si="7"/>
        <v>151360</v>
      </c>
      <c r="L21" s="37">
        <f>J21+K21</f>
        <v>355520</v>
      </c>
      <c r="M21" s="37">
        <f t="shared" si="4"/>
        <v>74535.75</v>
      </c>
      <c r="N21" s="145">
        <f>L21+M21</f>
        <v>430055.75</v>
      </c>
      <c r="O21" s="149">
        <f t="shared" si="5"/>
        <v>9.7503812879777403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8000</v>
      </c>
      <c r="H22" s="169">
        <v>2.4900000000000002</v>
      </c>
      <c r="I22" s="169">
        <v>2.86</v>
      </c>
      <c r="J22" s="37">
        <f t="shared" si="6"/>
        <v>19920</v>
      </c>
      <c r="K22" s="37">
        <f t="shared" si="7"/>
        <v>22880</v>
      </c>
      <c r="L22" s="37">
        <f>J22+K22</f>
        <v>42800</v>
      </c>
      <c r="M22" s="37">
        <f>ROUND($M$15*L22,2)</f>
        <v>8973.14</v>
      </c>
      <c r="N22" s="145">
        <f>L22+M22</f>
        <v>51773.14</v>
      </c>
      <c r="O22" s="149">
        <f t="shared" si="5"/>
        <v>1.1738195698484484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80</v>
      </c>
      <c r="H23" s="169">
        <v>12.44</v>
      </c>
      <c r="I23" s="169">
        <v>18.93</v>
      </c>
      <c r="J23" s="37">
        <f t="shared" si="6"/>
        <v>995.19999999999993</v>
      </c>
      <c r="K23" s="37">
        <f t="shared" si="7"/>
        <v>1514.4</v>
      </c>
      <c r="L23" s="37">
        <f>J23+K23</f>
        <v>2509.6</v>
      </c>
      <c r="M23" s="37">
        <f>ROUND($M$15*L23,2)</f>
        <v>526.14</v>
      </c>
      <c r="N23" s="145">
        <f>L23+M23</f>
        <v>3035.74</v>
      </c>
      <c r="O23" s="149">
        <f t="shared" si="5"/>
        <v>6.8827407821347678E-2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8000</v>
      </c>
      <c r="H24" s="169">
        <v>33.479999999999997</v>
      </c>
      <c r="I24" s="169">
        <v>9.4600000000000009</v>
      </c>
      <c r="J24" s="37">
        <f t="shared" si="6"/>
        <v>267840</v>
      </c>
      <c r="K24" s="37">
        <f t="shared" si="7"/>
        <v>75680</v>
      </c>
      <c r="L24" s="37">
        <f>J24+K24</f>
        <v>343520</v>
      </c>
      <c r="M24" s="37">
        <f t="shared" si="4"/>
        <v>72019.91</v>
      </c>
      <c r="N24" s="145">
        <f>L24+M24</f>
        <v>415539.91000000003</v>
      </c>
      <c r="O24" s="149">
        <f t="shared" si="5"/>
        <v>9.4212728532799641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4000</v>
      </c>
      <c r="H25" s="169">
        <v>30.61</v>
      </c>
      <c r="I25" s="169">
        <v>24.47</v>
      </c>
      <c r="J25" s="37">
        <f t="shared" si="6"/>
        <v>122440</v>
      </c>
      <c r="K25" s="37">
        <f t="shared" si="7"/>
        <v>97880</v>
      </c>
      <c r="L25" s="37">
        <f t="shared" si="2"/>
        <v>220320</v>
      </c>
      <c r="M25" s="37">
        <f t="shared" si="4"/>
        <v>46190.69</v>
      </c>
      <c r="N25" s="145">
        <f t="shared" si="3"/>
        <v>266510.69</v>
      </c>
      <c r="O25" s="149">
        <f t="shared" si="5"/>
        <v>6.0424278592299627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12000</v>
      </c>
      <c r="H26" s="169">
        <v>9.5399999999999991</v>
      </c>
      <c r="I26" s="169">
        <v>16.760000000000002</v>
      </c>
      <c r="J26" s="37">
        <f t="shared" si="6"/>
        <v>114479.99999999999</v>
      </c>
      <c r="K26" s="37">
        <f t="shared" si="7"/>
        <v>201120.00000000003</v>
      </c>
      <c r="L26" s="37">
        <f t="shared" si="2"/>
        <v>315600</v>
      </c>
      <c r="M26" s="37">
        <f t="shared" si="4"/>
        <v>66166.41</v>
      </c>
      <c r="N26" s="145">
        <f t="shared" si="3"/>
        <v>381766.41000000003</v>
      </c>
      <c r="O26" s="149">
        <f t="shared" si="5"/>
        <v>8.6555477061809736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8000</v>
      </c>
      <c r="H27" s="169">
        <v>11.85</v>
      </c>
      <c r="I27" s="169">
        <v>17.47</v>
      </c>
      <c r="J27" s="37">
        <f t="shared" si="6"/>
        <v>94800</v>
      </c>
      <c r="K27" s="37">
        <f t="shared" si="7"/>
        <v>139760</v>
      </c>
      <c r="L27" s="37">
        <f t="shared" ref="L27:L38" si="11">J27+K27</f>
        <v>234560</v>
      </c>
      <c r="M27" s="37">
        <f>ROUND($M$15*L27,2)</f>
        <v>49176.15</v>
      </c>
      <c r="N27" s="145">
        <f t="shared" ref="N27:N38" si="12">L27+M27</f>
        <v>283736.15000000002</v>
      </c>
      <c r="O27" s="149">
        <f t="shared" si="5"/>
        <v>6.4329697898071245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52000</v>
      </c>
      <c r="H29" s="169">
        <v>0.48</v>
      </c>
      <c r="I29" s="169">
        <v>0.22</v>
      </c>
      <c r="J29" s="37">
        <f t="shared" si="6"/>
        <v>24960</v>
      </c>
      <c r="K29" s="37">
        <f t="shared" si="7"/>
        <v>11440</v>
      </c>
      <c r="L29" s="37">
        <f t="shared" si="11"/>
        <v>36400</v>
      </c>
      <c r="M29" s="37">
        <f t="shared" ref="M29:M38" si="13">ROUND($M$15*L29,2)</f>
        <v>7631.36</v>
      </c>
      <c r="N29" s="145">
        <f t="shared" si="12"/>
        <v>44031.360000000001</v>
      </c>
      <c r="O29" s="149">
        <f t="shared" ref="O29:O38" si="14">N29/$N$39*100</f>
        <v>0.99829510157278789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52000</v>
      </c>
      <c r="H30" s="169">
        <v>0.5</v>
      </c>
      <c r="I30" s="169">
        <v>1.1399999999999999</v>
      </c>
      <c r="J30" s="37">
        <f t="shared" si="6"/>
        <v>26000</v>
      </c>
      <c r="K30" s="37">
        <f t="shared" si="7"/>
        <v>59279.999999999993</v>
      </c>
      <c r="L30" s="37">
        <f t="shared" ref="L30" si="15">J30+K30</f>
        <v>85280</v>
      </c>
      <c r="M30" s="37">
        <f t="shared" ref="M30" si="16">ROUND($M$15*L30,2)</f>
        <v>17879.189999999999</v>
      </c>
      <c r="N30" s="145">
        <f t="shared" ref="N30" si="17">L30+M30</f>
        <v>103159.19</v>
      </c>
      <c r="O30" s="149">
        <f t="shared" si="14"/>
        <v>2.3388628936107478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13000</v>
      </c>
      <c r="H31" s="169">
        <v>1.43</v>
      </c>
      <c r="I31" s="169">
        <v>1.1399999999999999</v>
      </c>
      <c r="J31" s="37">
        <f t="shared" si="6"/>
        <v>18590</v>
      </c>
      <c r="K31" s="37">
        <f t="shared" si="7"/>
        <v>14819.999999999998</v>
      </c>
      <c r="L31" s="37">
        <f t="shared" ref="L31" si="18">J31+K31</f>
        <v>33410</v>
      </c>
      <c r="M31" s="37">
        <f t="shared" si="13"/>
        <v>7004.5</v>
      </c>
      <c r="N31" s="145">
        <f t="shared" ref="N31" si="19">L31+M31</f>
        <v>40414.5</v>
      </c>
      <c r="O31" s="149">
        <f t="shared" si="14"/>
        <v>0.91629232852479325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52000</v>
      </c>
      <c r="H32" s="169">
        <v>0.56999999999999995</v>
      </c>
      <c r="I32" s="169">
        <v>1.1399999999999999</v>
      </c>
      <c r="J32" s="37">
        <f t="shared" si="6"/>
        <v>29639.999999999996</v>
      </c>
      <c r="K32" s="37">
        <f t="shared" si="7"/>
        <v>59279.999999999993</v>
      </c>
      <c r="L32" s="37">
        <f t="shared" si="11"/>
        <v>88919.999999999985</v>
      </c>
      <c r="M32" s="37">
        <f t="shared" si="13"/>
        <v>18642.32</v>
      </c>
      <c r="N32" s="145">
        <f t="shared" si="12"/>
        <v>107562.31999999998</v>
      </c>
      <c r="O32" s="149">
        <f t="shared" si="14"/>
        <v>2.4386922677338312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400</v>
      </c>
      <c r="H33" s="169">
        <v>11.02</v>
      </c>
      <c r="I33" s="169">
        <v>22.82</v>
      </c>
      <c r="J33" s="37">
        <f t="shared" si="6"/>
        <v>4408</v>
      </c>
      <c r="K33" s="37">
        <f t="shared" si="7"/>
        <v>9128</v>
      </c>
      <c r="L33" s="37">
        <f t="shared" ref="L33" si="20">J33+K33</f>
        <v>13536</v>
      </c>
      <c r="M33" s="37">
        <f t="shared" si="13"/>
        <v>2837.86</v>
      </c>
      <c r="N33" s="145">
        <f t="shared" ref="N33" si="21">L33+M33</f>
        <v>16373.86</v>
      </c>
      <c r="O33" s="149">
        <f t="shared" si="14"/>
        <v>0.37123414384290221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12</v>
      </c>
      <c r="H34" s="169">
        <v>103.03</v>
      </c>
      <c r="I34" s="169">
        <v>0</v>
      </c>
      <c r="J34" s="37">
        <f t="shared" si="6"/>
        <v>1236.3600000000001</v>
      </c>
      <c r="K34" s="37">
        <f t="shared" si="7"/>
        <v>0</v>
      </c>
      <c r="L34" s="37">
        <f>J34+K34</f>
        <v>1236.3600000000001</v>
      </c>
      <c r="M34" s="37">
        <f>ROUND($M$15*L34,2)</f>
        <v>259.20999999999998</v>
      </c>
      <c r="N34" s="145">
        <f>L34+M34</f>
        <v>1495.5700000000002</v>
      </c>
      <c r="O34" s="149">
        <f t="shared" si="14"/>
        <v>3.3908110152836859E-2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28</v>
      </c>
      <c r="H35" s="169">
        <v>271.47000000000003</v>
      </c>
      <c r="I35" s="169">
        <v>0</v>
      </c>
      <c r="J35" s="37">
        <f t="shared" si="6"/>
        <v>7601.1600000000008</v>
      </c>
      <c r="K35" s="37">
        <f t="shared" si="7"/>
        <v>0</v>
      </c>
      <c r="L35" s="37">
        <f>J35+K35</f>
        <v>7601.1600000000008</v>
      </c>
      <c r="M35" s="37">
        <f>ROUND($M$15*L35,2)</f>
        <v>1593.6</v>
      </c>
      <c r="N35" s="145">
        <f>L35+M35</f>
        <v>9194.76</v>
      </c>
      <c r="O35" s="149">
        <f t="shared" si="14"/>
        <v>0.20846696236812601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1600</v>
      </c>
      <c r="H36" s="169">
        <v>1.04</v>
      </c>
      <c r="I36" s="169">
        <v>0.79</v>
      </c>
      <c r="J36" s="37">
        <f t="shared" si="6"/>
        <v>1664</v>
      </c>
      <c r="K36" s="37">
        <f t="shared" si="7"/>
        <v>1264</v>
      </c>
      <c r="L36" s="37">
        <f t="shared" ref="L36:L37" si="22">J36+K36</f>
        <v>2928</v>
      </c>
      <c r="M36" s="37">
        <f t="shared" ref="M36:M37" si="23">ROUND($M$15*L36,2)</f>
        <v>613.86</v>
      </c>
      <c r="N36" s="145">
        <f t="shared" ref="N36:N37" si="24">L36+M36</f>
        <v>3541.86</v>
      </c>
      <c r="O36" s="149">
        <f t="shared" si="14"/>
        <v>8.0302345611323267E-2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1</v>
      </c>
      <c r="H37" s="169">
        <v>10.65</v>
      </c>
      <c r="I37" s="169">
        <v>587.85</v>
      </c>
      <c r="J37" s="37">
        <f t="shared" si="6"/>
        <v>10.65</v>
      </c>
      <c r="K37" s="37">
        <f t="shared" si="7"/>
        <v>587.85</v>
      </c>
      <c r="L37" s="37">
        <f t="shared" si="22"/>
        <v>598.5</v>
      </c>
      <c r="M37" s="37">
        <f t="shared" si="23"/>
        <v>125.48</v>
      </c>
      <c r="N37" s="145">
        <f t="shared" si="24"/>
        <v>723.98</v>
      </c>
      <c r="O37" s="149">
        <f t="shared" si="14"/>
        <v>1.64143394080189E-2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197">
        <v>80</v>
      </c>
      <c r="H38" s="169">
        <v>34.659999999999997</v>
      </c>
      <c r="I38" s="169">
        <v>0</v>
      </c>
      <c r="J38" s="37">
        <f t="shared" si="6"/>
        <v>2772.7999999999997</v>
      </c>
      <c r="K38" s="37">
        <f t="shared" si="7"/>
        <v>0</v>
      </c>
      <c r="L38" s="37">
        <f t="shared" si="11"/>
        <v>2772.7999999999997</v>
      </c>
      <c r="M38" s="37">
        <f t="shared" si="13"/>
        <v>581.33000000000004</v>
      </c>
      <c r="N38" s="145">
        <f t="shared" si="12"/>
        <v>3354.1299999999997</v>
      </c>
      <c r="O38" s="149">
        <f t="shared" si="14"/>
        <v>7.604606237550543E-2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2134918.1699999995</v>
      </c>
      <c r="K39" s="80">
        <f>SUM(K16:K38)</f>
        <v>1511298.2500000002</v>
      </c>
      <c r="L39" s="80">
        <f>SUM(L16:L38)</f>
        <v>3646216.42</v>
      </c>
      <c r="M39" s="80">
        <f>SUM(M16:M38)</f>
        <v>764439.29999999981</v>
      </c>
      <c r="N39" s="80">
        <f>SUM(N16:N38)</f>
        <v>4410655.7200000016</v>
      </c>
      <c r="O39" s="173">
        <f>SUM(O17:O38)</f>
        <v>99.999999999999957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05" t="s">
        <v>64</v>
      </c>
      <c r="E42" s="205"/>
      <c r="F42" s="205"/>
      <c r="G42" s="205"/>
      <c r="H42" s="205"/>
      <c r="I42" s="205"/>
      <c r="J42" s="205"/>
      <c r="K42" s="205"/>
      <c r="L42" s="205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5" t="s">
        <v>69</v>
      </c>
      <c r="C2" s="246"/>
      <c r="D2" s="246"/>
      <c r="E2" s="247"/>
      <c r="F2" s="42"/>
      <c r="G2" s="42"/>
    </row>
    <row r="3" spans="2:9" s="41" customFormat="1" ht="14">
      <c r="B3" s="245"/>
      <c r="C3" s="246"/>
      <c r="D3" s="246"/>
      <c r="E3" s="24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48" t="s">
        <v>70</v>
      </c>
      <c r="C5" s="249"/>
      <c r="D5" s="250"/>
      <c r="E5" s="184" t="s">
        <v>71</v>
      </c>
      <c r="F5" s="51"/>
      <c r="G5" s="51"/>
    </row>
    <row r="6" spans="2:9" ht="13">
      <c r="B6" s="185">
        <v>1</v>
      </c>
      <c r="C6" s="238" t="s">
        <v>72</v>
      </c>
      <c r="D6" s="238"/>
      <c r="E6" s="238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44" t="s">
        <v>81</v>
      </c>
      <c r="C11" s="244"/>
      <c r="D11" s="244"/>
      <c r="E11" s="190">
        <f>SUM(E7:E10)</f>
        <v>5.3600000000000002E-2</v>
      </c>
      <c r="F11" s="6"/>
      <c r="G11" s="7"/>
    </row>
    <row r="12" spans="2:9" ht="8.25" customHeight="1">
      <c r="B12" s="242"/>
      <c r="C12" s="242"/>
      <c r="D12" s="242"/>
      <c r="E12" s="242"/>
      <c r="F12" s="9"/>
      <c r="G12" s="10"/>
    </row>
    <row r="13" spans="2:9" s="8" customFormat="1" ht="11.5">
      <c r="B13" s="191">
        <v>2</v>
      </c>
      <c r="C13" s="243" t="s">
        <v>82</v>
      </c>
      <c r="D13" s="243"/>
      <c r="E13" s="243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44" t="s">
        <v>84</v>
      </c>
      <c r="C15" s="244"/>
      <c r="D15" s="244"/>
      <c r="E15" s="190">
        <f>E14</f>
        <v>0.06</v>
      </c>
      <c r="F15" s="6"/>
      <c r="G15" s="7"/>
    </row>
    <row r="16" spans="2:9" s="29" customFormat="1" ht="9" customHeight="1">
      <c r="B16" s="242"/>
      <c r="C16" s="242"/>
      <c r="D16" s="242"/>
      <c r="E16" s="242"/>
      <c r="F16" s="10"/>
      <c r="G16" s="10"/>
    </row>
    <row r="17" spans="2:9" s="8" customFormat="1" ht="11.5">
      <c r="B17" s="185">
        <v>3</v>
      </c>
      <c r="C17" s="238" t="s">
        <v>85</v>
      </c>
      <c r="D17" s="238"/>
      <c r="E17" s="238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44" t="s">
        <v>97</v>
      </c>
      <c r="C22" s="244"/>
      <c r="D22" s="244"/>
      <c r="E22" s="190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38" t="s">
        <v>98</v>
      </c>
      <c r="D25" s="238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30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9" t="s">
        <v>111</v>
      </c>
      <c r="C41" s="229"/>
      <c r="D41" s="229"/>
      <c r="E41" s="229"/>
    </row>
    <row r="42" spans="2:9" s="29" customFormat="1" ht="73.150000000000006" customHeight="1">
      <c r="B42" s="229" t="s">
        <v>112</v>
      </c>
      <c r="C42" s="229"/>
      <c r="D42" s="229"/>
      <c r="E42" s="229"/>
    </row>
    <row r="43" spans="2:9" s="29" customFormat="1" ht="42" customHeight="1">
      <c r="B43" s="229" t="s">
        <v>113</v>
      </c>
      <c r="C43" s="229"/>
      <c r="D43" s="229"/>
      <c r="E43" s="229"/>
    </row>
    <row r="44" spans="2:9" ht="30" customHeight="1">
      <c r="B44" s="229" t="s">
        <v>114</v>
      </c>
      <c r="C44" s="229"/>
      <c r="D44" s="229"/>
      <c r="E44" s="229"/>
    </row>
    <row r="45" spans="2:9">
      <c r="B45" s="223"/>
      <c r="C45" s="223"/>
      <c r="D45" s="223"/>
      <c r="E45" s="223"/>
      <c r="F45" s="50"/>
      <c r="G45" s="50"/>
    </row>
    <row r="47" spans="2:9">
      <c r="B47" s="222"/>
      <c r="C47" s="222"/>
    </row>
    <row r="49" spans="2:7" s="29" customFormat="1" ht="13">
      <c r="B49" s="222"/>
      <c r="C49" s="222"/>
      <c r="D49" s="25"/>
      <c r="E49" s="24"/>
      <c r="F49" s="1"/>
      <c r="G49" s="1"/>
    </row>
    <row r="50" spans="2:7">
      <c r="B50" s="222"/>
      <c r="C50" s="222"/>
    </row>
    <row r="52" spans="2:7">
      <c r="B52" s="222"/>
      <c r="C52" s="222"/>
    </row>
    <row r="54" spans="2:7" s="29" customFormat="1" ht="13">
      <c r="B54" s="222"/>
      <c r="C54" s="222"/>
      <c r="D54" s="25"/>
      <c r="E54" s="24"/>
      <c r="F54" s="1"/>
      <c r="G54" s="1"/>
    </row>
    <row r="55" spans="2:7">
      <c r="B55" s="222"/>
      <c r="C55" s="222"/>
    </row>
    <row r="56" spans="2:7">
      <c r="B56" s="222"/>
      <c r="C56" s="222"/>
    </row>
    <row r="58" spans="2:7" ht="13">
      <c r="B58" s="224"/>
      <c r="C58" s="224"/>
      <c r="D58" s="224"/>
      <c r="E58" s="224"/>
      <c r="F58" s="51"/>
      <c r="G58" s="51"/>
    </row>
    <row r="59" spans="2:7" ht="13">
      <c r="B59" s="225"/>
      <c r="C59" s="225"/>
      <c r="D59" s="225"/>
      <c r="E59" s="225"/>
      <c r="F59" s="52"/>
      <c r="G59" s="52"/>
    </row>
    <row r="61" spans="2:7" s="29" customFormat="1" ht="13">
      <c r="B61" s="226"/>
      <c r="C61" s="226"/>
      <c r="D61" s="226"/>
      <c r="E61" s="226"/>
    </row>
    <row r="63" spans="2:7" ht="13">
      <c r="B63" s="227"/>
      <c r="C63" s="228"/>
      <c r="D63" s="26"/>
      <c r="E63" s="53"/>
      <c r="F63" s="54"/>
      <c r="G63" s="54"/>
    </row>
    <row r="64" spans="2:7" ht="13">
      <c r="B64" s="227"/>
      <c r="C64" s="228"/>
      <c r="D64" s="26"/>
      <c r="E64" s="53"/>
      <c r="F64" s="54"/>
      <c r="G64" s="54"/>
    </row>
    <row r="65" spans="2:7" ht="13">
      <c r="B65" s="227"/>
      <c r="C65" s="228"/>
      <c r="D65" s="26"/>
      <c r="E65" s="53"/>
      <c r="F65" s="27"/>
      <c r="G65" s="27"/>
    </row>
    <row r="66" spans="2:7" ht="13">
      <c r="B66" s="227"/>
      <c r="C66" s="228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7"/>
      <c r="C115" s="21"/>
      <c r="D115" s="22"/>
      <c r="E115" s="53"/>
      <c r="F115" s="20"/>
      <c r="G115" s="20"/>
    </row>
    <row r="116" spans="2:7">
      <c r="B116" s="227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2"/>
      <c r="C131" s="222"/>
      <c r="D131" s="222"/>
      <c r="E131" s="222"/>
      <c r="F131" s="49"/>
      <c r="G131" s="49"/>
    </row>
    <row r="132" spans="2:7">
      <c r="B132" s="223"/>
      <c r="C132" s="223"/>
      <c r="D132" s="223"/>
      <c r="E132" s="223"/>
      <c r="F132" s="50"/>
      <c r="G132" s="50"/>
    </row>
    <row r="134" spans="2:7">
      <c r="B134" s="222"/>
      <c r="C134" s="222"/>
    </row>
    <row r="136" spans="2:7">
      <c r="B136" s="222"/>
      <c r="C136" s="222"/>
    </row>
    <row r="137" spans="2:7">
      <c r="B137" s="222"/>
      <c r="C137" s="222"/>
    </row>
    <row r="139" spans="2:7">
      <c r="B139" s="222"/>
      <c r="C139" s="222"/>
    </row>
    <row r="141" spans="2:7">
      <c r="B141" s="222"/>
      <c r="C141" s="222"/>
    </row>
    <row r="142" spans="2:7">
      <c r="B142" s="222"/>
      <c r="C142" s="222"/>
    </row>
    <row r="143" spans="2:7">
      <c r="B143" s="222"/>
      <c r="C143" s="222"/>
    </row>
    <row r="145" spans="2:7" ht="13">
      <c r="B145" s="224"/>
      <c r="C145" s="224"/>
      <c r="D145" s="224"/>
      <c r="E145" s="224"/>
      <c r="F145" s="51"/>
      <c r="G145" s="51"/>
    </row>
    <row r="146" spans="2:7" ht="13">
      <c r="B146" s="225"/>
      <c r="C146" s="225"/>
      <c r="D146" s="225"/>
      <c r="E146" s="225"/>
      <c r="F146" s="52"/>
      <c r="G146" s="52"/>
    </row>
    <row r="148" spans="2:7" ht="13">
      <c r="B148" s="226"/>
      <c r="C148" s="226"/>
      <c r="D148" s="226"/>
      <c r="E148" s="226"/>
      <c r="F148" s="29"/>
      <c r="G148" s="29"/>
    </row>
    <row r="150" spans="2:7" ht="13">
      <c r="B150" s="227"/>
      <c r="C150" s="228"/>
      <c r="D150" s="26"/>
      <c r="E150" s="53"/>
      <c r="F150" s="54"/>
      <c r="G150" s="54"/>
    </row>
    <row r="151" spans="2:7" ht="13">
      <c r="B151" s="227"/>
      <c r="C151" s="228"/>
      <c r="D151" s="26"/>
      <c r="E151" s="53"/>
      <c r="F151" s="54"/>
      <c r="G151" s="54"/>
    </row>
    <row r="152" spans="2:7" ht="13">
      <c r="B152" s="227"/>
      <c r="C152" s="228"/>
      <c r="D152" s="26"/>
      <c r="E152" s="53"/>
      <c r="F152" s="27"/>
      <c r="G152" s="27"/>
    </row>
    <row r="153" spans="2:7" ht="13">
      <c r="B153" s="227"/>
      <c r="C153" s="228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7"/>
      <c r="C202" s="21"/>
      <c r="D202" s="22"/>
      <c r="E202" s="53"/>
      <c r="F202" s="20"/>
      <c r="G202" s="20"/>
    </row>
    <row r="203" spans="2:7">
      <c r="B203" s="227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2"/>
      <c r="C218" s="222"/>
      <c r="D218" s="222"/>
      <c r="E218" s="222"/>
      <c r="F218" s="49"/>
      <c r="G218" s="49"/>
    </row>
    <row r="219" spans="2:7">
      <c r="B219" s="223"/>
      <c r="C219" s="223"/>
      <c r="D219" s="223"/>
      <c r="E219" s="223"/>
      <c r="F219" s="50"/>
      <c r="G219" s="50"/>
    </row>
    <row r="221" spans="2:7">
      <c r="B221" s="222"/>
      <c r="C221" s="222"/>
    </row>
    <row r="223" spans="2:7">
      <c r="B223" s="222"/>
      <c r="C223" s="222"/>
    </row>
    <row r="224" spans="2:7">
      <c r="B224" s="222"/>
      <c r="C224" s="222"/>
    </row>
    <row r="226" spans="2:7">
      <c r="B226" s="222"/>
      <c r="C226" s="222"/>
    </row>
    <row r="228" spans="2:7">
      <c r="B228" s="222"/>
      <c r="C228" s="222"/>
    </row>
    <row r="229" spans="2:7">
      <c r="B229" s="222"/>
      <c r="C229" s="222"/>
    </row>
    <row r="230" spans="2:7">
      <c r="B230" s="222"/>
      <c r="C230" s="222"/>
    </row>
    <row r="231" spans="2:7" ht="13">
      <c r="B231" s="224"/>
      <c r="C231" s="224"/>
      <c r="D231" s="224"/>
      <c r="E231" s="224"/>
      <c r="F231" s="51"/>
      <c r="G231" s="51"/>
    </row>
    <row r="232" spans="2:7" ht="13">
      <c r="B232" s="225"/>
      <c r="C232" s="225"/>
      <c r="D232" s="225"/>
      <c r="E232" s="225"/>
      <c r="F232" s="52"/>
      <c r="G232" s="52"/>
    </row>
    <row r="234" spans="2:7" ht="13">
      <c r="B234" s="226"/>
      <c r="C234" s="226"/>
      <c r="D234" s="226"/>
      <c r="E234" s="226"/>
      <c r="F234" s="29"/>
      <c r="G234" s="29"/>
    </row>
    <row r="236" spans="2:7" ht="13">
      <c r="B236" s="227"/>
      <c r="C236" s="228"/>
      <c r="D236" s="26"/>
      <c r="E236" s="53"/>
      <c r="F236" s="54"/>
      <c r="G236" s="54"/>
    </row>
    <row r="237" spans="2:7" ht="13">
      <c r="B237" s="227"/>
      <c r="C237" s="228"/>
      <c r="D237" s="26"/>
      <c r="E237" s="53"/>
      <c r="F237" s="54"/>
      <c r="G237" s="54"/>
    </row>
    <row r="238" spans="2:7" ht="13">
      <c r="B238" s="227"/>
      <c r="C238" s="228"/>
      <c r="D238" s="26"/>
      <c r="E238" s="53"/>
      <c r="F238" s="27"/>
      <c r="G238" s="27"/>
    </row>
    <row r="239" spans="2:7" ht="13">
      <c r="B239" s="227"/>
      <c r="C239" s="228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7"/>
      <c r="C288" s="21"/>
      <c r="D288" s="22"/>
      <c r="E288" s="53"/>
      <c r="F288" s="20"/>
      <c r="G288" s="20"/>
    </row>
    <row r="289" spans="2:7">
      <c r="B289" s="227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2"/>
      <c r="C304" s="222"/>
      <c r="D304" s="222"/>
      <c r="E304" s="222"/>
      <c r="F304" s="49"/>
      <c r="G304" s="49"/>
    </row>
    <row r="305" spans="2:7">
      <c r="B305" s="223"/>
      <c r="C305" s="223"/>
      <c r="D305" s="223"/>
      <c r="E305" s="223"/>
      <c r="F305" s="50"/>
      <c r="G305" s="50"/>
    </row>
    <row r="307" spans="2:7">
      <c r="B307" s="222"/>
      <c r="C307" s="222"/>
    </row>
    <row r="309" spans="2:7">
      <c r="B309" s="222"/>
      <c r="C309" s="222"/>
    </row>
    <row r="310" spans="2:7">
      <c r="B310" s="222"/>
      <c r="C310" s="222"/>
    </row>
    <row r="312" spans="2:7">
      <c r="B312" s="222"/>
      <c r="C312" s="222"/>
    </row>
    <row r="314" spans="2:7">
      <c r="B314" s="222"/>
      <c r="C314" s="222"/>
    </row>
    <row r="315" spans="2:7">
      <c r="B315" s="222"/>
      <c r="C315" s="222"/>
    </row>
    <row r="316" spans="2:7">
      <c r="B316" s="222"/>
      <c r="C316" s="222"/>
    </row>
    <row r="317" spans="2:7" ht="13">
      <c r="B317" s="224"/>
      <c r="C317" s="224"/>
      <c r="D317" s="224"/>
      <c r="E317" s="224"/>
      <c r="F317" s="51"/>
      <c r="G317" s="51"/>
    </row>
    <row r="318" spans="2:7" ht="13">
      <c r="B318" s="225"/>
      <c r="C318" s="225"/>
      <c r="D318" s="225"/>
      <c r="E318" s="225"/>
      <c r="F318" s="52"/>
      <c r="G318" s="52"/>
    </row>
    <row r="320" spans="2:7" ht="13">
      <c r="B320" s="226"/>
      <c r="C320" s="226"/>
      <c r="D320" s="226"/>
      <c r="E320" s="226"/>
      <c r="F320" s="29"/>
      <c r="G320" s="29"/>
    </row>
    <row r="322" spans="2:7" ht="13">
      <c r="B322" s="227"/>
      <c r="C322" s="228"/>
      <c r="D322" s="26"/>
      <c r="E322" s="53"/>
      <c r="F322" s="54"/>
      <c r="G322" s="54"/>
    </row>
    <row r="323" spans="2:7" ht="13">
      <c r="B323" s="227"/>
      <c r="C323" s="228"/>
      <c r="D323" s="26"/>
      <c r="E323" s="53"/>
      <c r="F323" s="54"/>
      <c r="G323" s="54"/>
    </row>
    <row r="324" spans="2:7" ht="13">
      <c r="B324" s="227"/>
      <c r="C324" s="228"/>
      <c r="D324" s="26"/>
      <c r="E324" s="53"/>
      <c r="F324" s="27"/>
      <c r="G324" s="27"/>
    </row>
    <row r="325" spans="2:7" ht="13">
      <c r="B325" s="227"/>
      <c r="C325" s="228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7"/>
      <c r="C374" s="21"/>
      <c r="D374" s="22"/>
      <c r="E374" s="53"/>
      <c r="F374" s="20"/>
      <c r="G374" s="20"/>
    </row>
    <row r="375" spans="2:7">
      <c r="B375" s="227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2"/>
      <c r="C390" s="222"/>
      <c r="D390" s="222"/>
      <c r="E390" s="222"/>
      <c r="F390" s="49"/>
      <c r="G390" s="49"/>
    </row>
    <row r="391" spans="2:7">
      <c r="B391" s="223"/>
      <c r="C391" s="223"/>
      <c r="D391" s="223"/>
      <c r="E391" s="223"/>
      <c r="F391" s="50"/>
      <c r="G391" s="50"/>
    </row>
    <row r="393" spans="2:7">
      <c r="B393" s="222"/>
      <c r="C393" s="222"/>
    </row>
    <row r="395" spans="2:7">
      <c r="B395" s="222"/>
      <c r="C395" s="222"/>
    </row>
    <row r="396" spans="2:7">
      <c r="B396" s="222"/>
      <c r="C396" s="222"/>
    </row>
    <row r="398" spans="2:7">
      <c r="B398" s="222"/>
      <c r="C398" s="222"/>
    </row>
    <row r="400" spans="2:7">
      <c r="B400" s="222"/>
      <c r="C400" s="222"/>
    </row>
    <row r="401" spans="2:7">
      <c r="B401" s="222"/>
      <c r="C401" s="222"/>
    </row>
    <row r="402" spans="2:7">
      <c r="B402" s="222"/>
      <c r="C402" s="222"/>
    </row>
    <row r="404" spans="2:7" ht="13">
      <c r="B404" s="224"/>
      <c r="C404" s="224"/>
      <c r="D404" s="224"/>
      <c r="E404" s="224"/>
      <c r="F404" s="51"/>
      <c r="G404" s="51"/>
    </row>
    <row r="405" spans="2:7" ht="13">
      <c r="B405" s="225"/>
      <c r="C405" s="225"/>
      <c r="D405" s="225"/>
      <c r="E405" s="225"/>
      <c r="F405" s="52"/>
      <c r="G405" s="52"/>
    </row>
    <row r="407" spans="2:7" ht="13">
      <c r="B407" s="226"/>
      <c r="C407" s="226"/>
      <c r="D407" s="226"/>
      <c r="E407" s="226"/>
      <c r="F407" s="29"/>
      <c r="G407" s="29"/>
    </row>
    <row r="409" spans="2:7" ht="13">
      <c r="B409" s="227"/>
      <c r="C409" s="228"/>
      <c r="D409" s="26"/>
      <c r="E409" s="53"/>
      <c r="F409" s="54"/>
      <c r="G409" s="54"/>
    </row>
    <row r="410" spans="2:7" ht="13">
      <c r="B410" s="227"/>
      <c r="C410" s="228"/>
      <c r="D410" s="26"/>
      <c r="E410" s="53"/>
      <c r="F410" s="54"/>
      <c r="G410" s="54"/>
    </row>
    <row r="411" spans="2:7" ht="13">
      <c r="B411" s="227"/>
      <c r="C411" s="228"/>
      <c r="D411" s="26"/>
      <c r="E411" s="53"/>
      <c r="F411" s="27"/>
      <c r="G411" s="27"/>
    </row>
    <row r="412" spans="2:7" ht="13">
      <c r="B412" s="227"/>
      <c r="C412" s="228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7"/>
      <c r="C461" s="21"/>
      <c r="D461" s="22"/>
      <c r="E461" s="53"/>
      <c r="F461" s="20"/>
      <c r="G461" s="20"/>
    </row>
    <row r="462" spans="2:7">
      <c r="B462" s="227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2"/>
      <c r="C477" s="222"/>
      <c r="D477" s="222"/>
      <c r="E477" s="222"/>
      <c r="F477" s="49"/>
      <c r="G477" s="49"/>
    </row>
    <row r="478" spans="2:7">
      <c r="B478" s="223"/>
      <c r="C478" s="223"/>
      <c r="D478" s="223"/>
      <c r="E478" s="223"/>
      <c r="F478" s="50"/>
      <c r="G478" s="50"/>
    </row>
    <row r="480" spans="2:7">
      <c r="B480" s="222"/>
      <c r="C480" s="222"/>
    </row>
    <row r="482" spans="2:7">
      <c r="B482" s="222"/>
      <c r="C482" s="222"/>
    </row>
    <row r="483" spans="2:7">
      <c r="B483" s="222"/>
      <c r="C483" s="222"/>
    </row>
    <row r="485" spans="2:7">
      <c r="B485" s="222"/>
      <c r="C485" s="222"/>
    </row>
    <row r="487" spans="2:7">
      <c r="B487" s="222"/>
      <c r="C487" s="222"/>
    </row>
    <row r="488" spans="2:7">
      <c r="B488" s="222"/>
      <c r="C488" s="222"/>
    </row>
    <row r="489" spans="2:7">
      <c r="B489" s="222"/>
      <c r="C489" s="222"/>
    </row>
    <row r="491" spans="2:7" ht="13">
      <c r="B491" s="224"/>
      <c r="C491" s="224"/>
      <c r="D491" s="224"/>
      <c r="E491" s="224"/>
      <c r="F491" s="51"/>
      <c r="G491" s="51"/>
    </row>
    <row r="492" spans="2:7" ht="13">
      <c r="B492" s="225"/>
      <c r="C492" s="225"/>
      <c r="D492" s="225"/>
      <c r="E492" s="225"/>
      <c r="F492" s="52"/>
      <c r="G492" s="52"/>
    </row>
    <row r="494" spans="2:7" ht="13">
      <c r="B494" s="226"/>
      <c r="C494" s="226"/>
      <c r="D494" s="226"/>
      <c r="E494" s="226"/>
      <c r="F494" s="29"/>
      <c r="G494" s="29"/>
    </row>
    <row r="496" spans="2:7" ht="13">
      <c r="B496" s="227"/>
      <c r="C496" s="228"/>
      <c r="D496" s="26"/>
      <c r="E496" s="53"/>
      <c r="F496" s="54"/>
      <c r="G496" s="54"/>
    </row>
    <row r="497" spans="2:7" ht="13">
      <c r="B497" s="227"/>
      <c r="C497" s="228"/>
      <c r="D497" s="26"/>
      <c r="E497" s="53"/>
      <c r="F497" s="54"/>
      <c r="G497" s="54"/>
    </row>
    <row r="498" spans="2:7" ht="13">
      <c r="B498" s="227"/>
      <c r="C498" s="228"/>
      <c r="D498" s="26"/>
      <c r="E498" s="53"/>
      <c r="F498" s="27"/>
      <c r="G498" s="27"/>
    </row>
    <row r="499" spans="2:7" ht="13">
      <c r="B499" s="227"/>
      <c r="C499" s="228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7"/>
      <c r="C548" s="21"/>
      <c r="D548" s="22"/>
      <c r="E548" s="53"/>
      <c r="F548" s="20"/>
      <c r="G548" s="20"/>
    </row>
    <row r="549" spans="2:7">
      <c r="B549" s="227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2"/>
      <c r="C564" s="222"/>
      <c r="D564" s="222"/>
      <c r="E564" s="222"/>
      <c r="F564" s="49"/>
      <c r="G564" s="49"/>
    </row>
    <row r="565" spans="2:7">
      <c r="B565" s="223"/>
      <c r="C565" s="223"/>
      <c r="D565" s="223"/>
      <c r="E565" s="223"/>
      <c r="F565" s="50"/>
      <c r="G565" s="50"/>
    </row>
    <row r="567" spans="2:7">
      <c r="B567" s="222"/>
      <c r="C567" s="222"/>
    </row>
    <row r="569" spans="2:7">
      <c r="B569" s="222"/>
      <c r="C569" s="222"/>
    </row>
    <row r="570" spans="2:7">
      <c r="B570" s="222"/>
      <c r="C570" s="222"/>
    </row>
    <row r="572" spans="2:7">
      <c r="B572" s="222"/>
      <c r="C572" s="222"/>
    </row>
    <row r="574" spans="2:7">
      <c r="B574" s="222"/>
      <c r="C574" s="222"/>
    </row>
    <row r="575" spans="2:7">
      <c r="B575" s="222"/>
      <c r="C575" s="222"/>
    </row>
    <row r="576" spans="2:7">
      <c r="B576" s="222"/>
      <c r="C576" s="22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 ht="13">
      <c r="B4" s="261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8" t="s">
        <v>122</v>
      </c>
      <c r="C14" s="268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9"/>
      <c r="C15" s="269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1" t="s">
        <v>126</v>
      </c>
      <c r="C16" s="252"/>
      <c r="D16" s="252"/>
      <c r="E16" s="253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982208-7C55-4F93-BEDE-54F1BB20B513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2024-12-12T18:36:11Z</cp:lastPrinted>
  <dcterms:created xsi:type="dcterms:W3CDTF">2021-09-10T19:58:06Z</dcterms:created>
  <dcterms:modified xsi:type="dcterms:W3CDTF">2025-04-15T12:49:43Z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